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1486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6" i="1"/>
  <c r="B7"/>
  <c r="B8"/>
  <c r="B9"/>
  <c r="B10"/>
  <c r="B5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B19"/>
  <c r="B24"/>
  <c r="B23"/>
  <c r="B22"/>
  <c r="B21"/>
  <c r="B20"/>
</calcChain>
</file>

<file path=xl/sharedStrings.xml><?xml version="1.0" encoding="utf-8"?>
<sst xmlns="http://schemas.openxmlformats.org/spreadsheetml/2006/main" count="21" uniqueCount="14">
  <si>
    <t>Quarry Production</t>
  </si>
  <si>
    <t>Raw Mills Production</t>
  </si>
  <si>
    <t>Clinker Production</t>
  </si>
  <si>
    <t>Clinker Export</t>
  </si>
  <si>
    <t>Cement Production</t>
  </si>
  <si>
    <t>Dispatch Volume</t>
  </si>
  <si>
    <t>Item</t>
  </si>
  <si>
    <t>Production</t>
  </si>
  <si>
    <t>$B$85:$C$90</t>
  </si>
  <si>
    <t>Name's Files</t>
  </si>
  <si>
    <t>Name's Sheet</t>
  </si>
  <si>
    <t>Range</t>
  </si>
  <si>
    <t>Second Solution</t>
  </si>
  <si>
    <t>First Solution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</si>
</sst>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dd/mm/yyyy;@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34"/>
      </left>
      <right/>
      <top style="hair">
        <color indexed="34"/>
      </top>
      <bottom style="hair">
        <color indexed="34"/>
      </bottom>
      <diagonal/>
    </border>
    <border>
      <left/>
      <right style="medium">
        <color indexed="34"/>
      </right>
      <top style="hair">
        <color indexed="34"/>
      </top>
      <bottom style="hair">
        <color indexed="34"/>
      </bottom>
      <diagonal/>
    </border>
    <border>
      <left style="medium">
        <color indexed="34"/>
      </left>
      <right/>
      <top style="hair">
        <color indexed="34"/>
      </top>
      <bottom style="medium">
        <color indexed="34"/>
      </bottom>
      <diagonal/>
    </border>
    <border>
      <left/>
      <right style="medium">
        <color indexed="34"/>
      </right>
      <top style="hair">
        <color indexed="34"/>
      </top>
      <bottom style="medium">
        <color indexed="34"/>
      </bottom>
      <diagonal/>
    </border>
    <border>
      <left style="medium">
        <color indexed="34"/>
      </left>
      <right/>
      <top style="medium">
        <color indexed="34"/>
      </top>
      <bottom/>
      <diagonal/>
    </border>
    <border>
      <left/>
      <right style="medium">
        <color indexed="34"/>
      </right>
      <top style="medium">
        <color indexed="3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34"/>
      </left>
      <right/>
      <top/>
      <bottom style="hair">
        <color indexed="34"/>
      </bottom>
      <diagonal/>
    </border>
    <border>
      <left/>
      <right style="medium">
        <color indexed="34"/>
      </right>
      <top/>
      <bottom style="hair">
        <color indexed="3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indexed="34"/>
      </bottom>
      <diagonal/>
    </border>
    <border>
      <left style="medium">
        <color indexed="34"/>
      </left>
      <right/>
      <top/>
      <bottom/>
      <diagonal/>
    </border>
    <border>
      <left/>
      <right style="medium">
        <color indexed="3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3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3" fontId="2" fillId="2" borderId="4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vertical="center" wrapText="1"/>
    </xf>
    <xf numFmtId="165" fontId="3" fillId="3" borderId="6" xfId="1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 wrapText="1"/>
    </xf>
    <xf numFmtId="3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5" fillId="0" borderId="12" xfId="1" applyNumberFormat="1" applyFont="1" applyFill="1" applyBorder="1" applyAlignment="1" applyProtection="1">
      <alignment horizontal="center" vertical="center"/>
    </xf>
    <xf numFmtId="165" fontId="6" fillId="4" borderId="11" xfId="1" applyNumberFormat="1" applyFont="1" applyFill="1" applyBorder="1" applyAlignment="1" applyProtection="1">
      <alignment horizontal="center" vertical="center" shrinkToFit="1"/>
    </xf>
    <xf numFmtId="0" fontId="7" fillId="0" borderId="0" xfId="0" applyFont="1" applyFill="1" applyAlignment="1">
      <alignment horizontal="center"/>
    </xf>
    <xf numFmtId="3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vertical="center" wrapText="1"/>
    </xf>
    <xf numFmtId="165" fontId="3" fillId="3" borderId="14" xfId="1" applyNumberFormat="1" applyFont="1" applyFill="1" applyBorder="1" applyAlignment="1" applyProtection="1">
      <alignment horizontal="center" vertical="center"/>
    </xf>
    <xf numFmtId="165" fontId="5" fillId="4" borderId="7" xfId="1" applyNumberFormat="1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>
      <alignment horizontal="center"/>
    </xf>
    <xf numFmtId="0" fontId="8" fillId="5" borderId="0" xfId="0" applyFont="1" applyFill="1" applyBorder="1" applyAlignment="1" applyProtection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4"/>
  <sheetViews>
    <sheetView tabSelected="1" workbookViewId="0"/>
  </sheetViews>
  <sheetFormatPr baseColWidth="10" defaultColWidth="9" defaultRowHeight="14.25"/>
  <cols>
    <col min="1" max="1" width="28.5" customWidth="1"/>
    <col min="2" max="31" width="13.75" bestFit="1" customWidth="1"/>
  </cols>
  <sheetData>
    <row r="2" spans="1:31" ht="15.75">
      <c r="A2" s="20" t="s">
        <v>13</v>
      </c>
    </row>
    <row r="3" spans="1:31" ht="15" thickBot="1">
      <c r="A3" s="11"/>
      <c r="B3" s="10"/>
    </row>
    <row r="4" spans="1:31" ht="18">
      <c r="A4" s="6" t="s">
        <v>6</v>
      </c>
      <c r="B4" s="7">
        <v>40787</v>
      </c>
      <c r="C4" s="7">
        <v>40788</v>
      </c>
      <c r="D4" s="7">
        <v>40789</v>
      </c>
      <c r="E4" s="7">
        <v>40790</v>
      </c>
      <c r="F4" s="7">
        <v>40791</v>
      </c>
      <c r="G4" s="7">
        <v>40792</v>
      </c>
      <c r="H4" s="7">
        <v>40793</v>
      </c>
      <c r="I4" s="7">
        <v>40794</v>
      </c>
      <c r="J4" s="7">
        <v>40795</v>
      </c>
      <c r="K4" s="7">
        <v>40796</v>
      </c>
      <c r="L4" s="7">
        <v>40797</v>
      </c>
      <c r="M4" s="7">
        <v>40798</v>
      </c>
      <c r="N4" s="7">
        <v>40799</v>
      </c>
      <c r="O4" s="7">
        <v>40800</v>
      </c>
      <c r="P4" s="7">
        <v>40801</v>
      </c>
      <c r="Q4" s="7">
        <v>40802</v>
      </c>
      <c r="R4" s="7">
        <v>40803</v>
      </c>
      <c r="S4" s="7">
        <v>40804</v>
      </c>
      <c r="T4" s="7">
        <v>40805</v>
      </c>
      <c r="U4" s="7">
        <v>40806</v>
      </c>
      <c r="V4" s="7">
        <v>40807</v>
      </c>
      <c r="W4" s="7">
        <v>40808</v>
      </c>
      <c r="X4" s="7">
        <v>40809</v>
      </c>
      <c r="Y4" s="7">
        <v>40810</v>
      </c>
      <c r="Z4" s="7">
        <v>40811</v>
      </c>
      <c r="AA4" s="7">
        <v>40812</v>
      </c>
      <c r="AB4" s="7">
        <v>40813</v>
      </c>
      <c r="AC4" s="7">
        <v>40814</v>
      </c>
      <c r="AD4" s="7">
        <v>40815</v>
      </c>
      <c r="AE4" s="7">
        <v>40816</v>
      </c>
    </row>
    <row r="5" spans="1:31" ht="23.25">
      <c r="A5" s="8" t="s">
        <v>0</v>
      </c>
      <c r="B5" s="14">
        <f ca="1">VLOOKUP($A5,INDIRECT("'[Daily Plant Report "&amp;TEXT(B$4,"dd-mm-yyyy")&amp;".xls]Production'!$B$85:$C$90"),2,0)</f>
        <v>26519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23.25">
      <c r="A6" s="4" t="s">
        <v>1</v>
      </c>
      <c r="B6" s="14">
        <f t="shared" ref="B6:B10" ca="1" si="0">VLOOKUP($A6,INDIRECT("'[Daily Plant Report "&amp;TEXT(B$4,"dd-mm-yyyy")&amp;".xls]Production'!$B$85:$C$90"),2,0)</f>
        <v>16640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3.25">
      <c r="A7" s="4" t="s">
        <v>2</v>
      </c>
      <c r="B7" s="14">
        <f t="shared" ca="1" si="0"/>
        <v>11552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3.25">
      <c r="A8" s="4" t="s">
        <v>3</v>
      </c>
      <c r="B8" s="14">
        <f t="shared" ca="1" si="0"/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23.25">
      <c r="A9" s="4" t="s">
        <v>4</v>
      </c>
      <c r="B9" s="14">
        <f t="shared" ca="1" si="0"/>
        <v>13241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4" thickBot="1">
      <c r="A10" s="5" t="s">
        <v>5</v>
      </c>
      <c r="B10" s="14">
        <f t="shared" ca="1" si="0"/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3" spans="1:31" ht="15.75">
      <c r="A13" s="20" t="s">
        <v>12</v>
      </c>
    </row>
    <row r="15" spans="1:31" ht="15">
      <c r="A15" s="19" t="s">
        <v>10</v>
      </c>
      <c r="B15" s="18" t="s">
        <v>7</v>
      </c>
    </row>
    <row r="16" spans="1:31" ht="15.75" thickBot="1">
      <c r="A16" s="19" t="s">
        <v>11</v>
      </c>
      <c r="B16" s="18" t="s">
        <v>8</v>
      </c>
    </row>
    <row r="17" spans="1:31" ht="18">
      <c r="A17" s="16" t="s">
        <v>6</v>
      </c>
      <c r="B17" s="17">
        <v>40787</v>
      </c>
      <c r="C17" s="7">
        <v>40788</v>
      </c>
      <c r="D17" s="7">
        <v>40789</v>
      </c>
      <c r="E17" s="7">
        <v>40790</v>
      </c>
      <c r="F17" s="7">
        <v>40791</v>
      </c>
      <c r="G17" s="7">
        <v>40792</v>
      </c>
      <c r="H17" s="7">
        <v>40793</v>
      </c>
      <c r="I17" s="7">
        <v>40794</v>
      </c>
      <c r="J17" s="7">
        <v>40795</v>
      </c>
      <c r="K17" s="7">
        <v>40796</v>
      </c>
      <c r="L17" s="7">
        <v>40797</v>
      </c>
      <c r="M17" s="7">
        <v>40798</v>
      </c>
      <c r="N17" s="7">
        <v>40799</v>
      </c>
      <c r="O17" s="7">
        <v>40800</v>
      </c>
      <c r="P17" s="7">
        <v>40801</v>
      </c>
      <c r="Q17" s="7">
        <v>40802</v>
      </c>
      <c r="R17" s="7">
        <v>40803</v>
      </c>
      <c r="S17" s="7">
        <v>40804</v>
      </c>
      <c r="T17" s="7">
        <v>40805</v>
      </c>
      <c r="U17" s="7">
        <v>40806</v>
      </c>
      <c r="V17" s="7">
        <v>40807</v>
      </c>
      <c r="W17" s="7">
        <v>40808</v>
      </c>
      <c r="X17" s="7">
        <v>40809</v>
      </c>
      <c r="Y17" s="7">
        <v>40810</v>
      </c>
      <c r="Z17" s="7">
        <v>40811</v>
      </c>
      <c r="AA17" s="7">
        <v>40812</v>
      </c>
      <c r="AB17" s="7">
        <v>40813</v>
      </c>
      <c r="AC17" s="7">
        <v>40814</v>
      </c>
      <c r="AD17" s="7">
        <v>40815</v>
      </c>
      <c r="AE17" s="7">
        <v>40816</v>
      </c>
    </row>
    <row r="18" spans="1:31" s="13" customFormat="1" ht="16.5" customHeight="1">
      <c r="A18" s="15" t="s">
        <v>9</v>
      </c>
      <c r="B18" s="12" t="str">
        <f>"Daily Plant Report "&amp;TEXT(B$4,"dd-mm-yyyy")</f>
        <v>Daily Plant Report 01-09-2011</v>
      </c>
      <c r="C18" s="12" t="str">
        <f t="shared" ref="C18:AE18" si="1">"Daily Plant Report "&amp;TEXT(C$4,"dd-mm-yyyy")</f>
        <v>Daily Plant Report 02-09-2011</v>
      </c>
      <c r="D18" s="12" t="str">
        <f t="shared" si="1"/>
        <v>Daily Plant Report 03-09-2011</v>
      </c>
      <c r="E18" s="12" t="str">
        <f t="shared" si="1"/>
        <v>Daily Plant Report 04-09-2011</v>
      </c>
      <c r="F18" s="12" t="str">
        <f t="shared" si="1"/>
        <v>Daily Plant Report 05-09-2011</v>
      </c>
      <c r="G18" s="12" t="str">
        <f t="shared" si="1"/>
        <v>Daily Plant Report 06-09-2011</v>
      </c>
      <c r="H18" s="12" t="str">
        <f t="shared" si="1"/>
        <v>Daily Plant Report 07-09-2011</v>
      </c>
      <c r="I18" s="12" t="str">
        <f t="shared" si="1"/>
        <v>Daily Plant Report 08-09-2011</v>
      </c>
      <c r="J18" s="12" t="str">
        <f t="shared" si="1"/>
        <v>Daily Plant Report 09-09-2011</v>
      </c>
      <c r="K18" s="12" t="str">
        <f t="shared" si="1"/>
        <v>Daily Plant Report 10-09-2011</v>
      </c>
      <c r="L18" s="12" t="str">
        <f t="shared" si="1"/>
        <v>Daily Plant Report 11-09-2011</v>
      </c>
      <c r="M18" s="12" t="str">
        <f t="shared" si="1"/>
        <v>Daily Plant Report 12-09-2011</v>
      </c>
      <c r="N18" s="12" t="str">
        <f t="shared" si="1"/>
        <v>Daily Plant Report 13-09-2011</v>
      </c>
      <c r="O18" s="12" t="str">
        <f t="shared" si="1"/>
        <v>Daily Plant Report 14-09-2011</v>
      </c>
      <c r="P18" s="12" t="str">
        <f t="shared" si="1"/>
        <v>Daily Plant Report 15-09-2011</v>
      </c>
      <c r="Q18" s="12" t="str">
        <f t="shared" si="1"/>
        <v>Daily Plant Report 16-09-2011</v>
      </c>
      <c r="R18" s="12" t="str">
        <f t="shared" si="1"/>
        <v>Daily Plant Report 17-09-2011</v>
      </c>
      <c r="S18" s="12" t="str">
        <f t="shared" si="1"/>
        <v>Daily Plant Report 18-09-2011</v>
      </c>
      <c r="T18" s="12" t="str">
        <f t="shared" si="1"/>
        <v>Daily Plant Report 19-09-2011</v>
      </c>
      <c r="U18" s="12" t="str">
        <f t="shared" si="1"/>
        <v>Daily Plant Report 20-09-2011</v>
      </c>
      <c r="V18" s="12" t="str">
        <f t="shared" si="1"/>
        <v>Daily Plant Report 21-09-2011</v>
      </c>
      <c r="W18" s="12" t="str">
        <f t="shared" si="1"/>
        <v>Daily Plant Report 22-09-2011</v>
      </c>
      <c r="X18" s="12" t="str">
        <f t="shared" si="1"/>
        <v>Daily Plant Report 23-09-2011</v>
      </c>
      <c r="Y18" s="12" t="str">
        <f t="shared" si="1"/>
        <v>Daily Plant Report 24-09-2011</v>
      </c>
      <c r="Z18" s="12" t="str">
        <f t="shared" si="1"/>
        <v>Daily Plant Report 25-09-2011</v>
      </c>
      <c r="AA18" s="12" t="str">
        <f t="shared" si="1"/>
        <v>Daily Plant Report 26-09-2011</v>
      </c>
      <c r="AB18" s="12" t="str">
        <f t="shared" si="1"/>
        <v>Daily Plant Report 27-09-2011</v>
      </c>
      <c r="AC18" s="12" t="str">
        <f t="shared" si="1"/>
        <v>Daily Plant Report 28-09-2011</v>
      </c>
      <c r="AD18" s="12" t="str">
        <f t="shared" si="1"/>
        <v>Daily Plant Report 29-09-2011</v>
      </c>
      <c r="AE18" s="12" t="str">
        <f t="shared" si="1"/>
        <v>Daily Plant Report 30-09-2011</v>
      </c>
    </row>
    <row r="19" spans="1:31" ht="23.25">
      <c r="A19" s="8" t="s">
        <v>0</v>
      </c>
      <c r="B19" s="14">
        <f ca="1">VLOOKUP($A19,INDIRECT("'["&amp;B$18&amp;".xls]"&amp;$B$15&amp;"'!"&amp;$B$16),2,0)</f>
        <v>26519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23.25">
      <c r="A20" s="4" t="s">
        <v>1</v>
      </c>
      <c r="B20" s="14">
        <f ca="1">VLOOKUP($A20,INDIRECT("'["&amp;B$18&amp;".xls]"&amp;$B$15&amp;"'!"&amp;$B$16),2,0)</f>
        <v>16640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3.25">
      <c r="A21" s="4" t="s">
        <v>2</v>
      </c>
      <c r="B21" s="14">
        <f ca="1">VLOOKUP($A21,INDIRECT("'["&amp;B$18&amp;".xls]"&amp;$B$15&amp;"'!"&amp;$B$16),2,0)</f>
        <v>11552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3.25">
      <c r="A22" s="4" t="s">
        <v>3</v>
      </c>
      <c r="B22" s="14">
        <f ca="1">VLOOKUP($A22,INDIRECT("'["&amp;B$18&amp;".xls]"&amp;$B$15&amp;"'!"&amp;$B$16),2,0)</f>
        <v>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3.25">
      <c r="A23" s="4" t="s">
        <v>4</v>
      </c>
      <c r="B23" s="14">
        <f ca="1">VLOOKUP($A23,INDIRECT("'["&amp;B$18&amp;".xls]"&amp;$B$15&amp;"'!"&amp;$B$16),2,0)</f>
        <v>13241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4" thickBot="1">
      <c r="A24" s="5" t="s">
        <v>5</v>
      </c>
      <c r="B24" s="14">
        <f ca="1">VLOOKUP($A24,INDIRECT("'["&amp;B$18&amp;".xls]"&amp;$B$15&amp;"'!"&amp;$B$16),2,0)</f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Utilisateur</cp:lastModifiedBy>
  <dcterms:created xsi:type="dcterms:W3CDTF">2011-10-11T08:56:14Z</dcterms:created>
  <dcterms:modified xsi:type="dcterms:W3CDTF">2011-10-16T18:12:37Z</dcterms:modified>
</cp:coreProperties>
</file>